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BERNACION_2026\INFORMES 2026\INFORME 6 DE 6\ALCANCE 6\"/>
    </mc:Choice>
  </mc:AlternateContent>
  <xr:revisionPtr revIDLastSave="0" documentId="13_ncr:1_{F65D910E-4786-4051-8852-3A628B8484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1" l="1"/>
  <c r="G6" i="1"/>
  <c r="G4" i="1"/>
</calcChain>
</file>

<file path=xl/sharedStrings.xml><?xml version="1.0" encoding="utf-8"?>
<sst xmlns="http://schemas.openxmlformats.org/spreadsheetml/2006/main" count="148" uniqueCount="101">
  <si>
    <t>FECHA</t>
  </si>
  <si>
    <t>VALOR</t>
  </si>
  <si>
    <t>DESCRIPCIÓN</t>
  </si>
  <si>
    <t>REGISTROS</t>
  </si>
  <si>
    <t>ENTIDAD BANCARIA</t>
  </si>
  <si>
    <t>ITAU-601003693</t>
  </si>
  <si>
    <t>#</t>
  </si>
  <si>
    <t>DAVIVIENDA-302727607</t>
  </si>
  <si>
    <t>DAVIVIENDA-0560127269994183</t>
  </si>
  <si>
    <t>DAVIVIENDA-302727599</t>
  </si>
  <si>
    <t>DAVIVIENDA-0550127200008580</t>
  </si>
  <si>
    <t>DAVIVIENDA-0550127200117688</t>
  </si>
  <si>
    <t>OCCIDENTE-33858416</t>
  </si>
  <si>
    <t>SUDAMERIS-96010061790</t>
  </si>
  <si>
    <t>OCCIDENTE-1073</t>
  </si>
  <si>
    <t>DISTRACOM SA</t>
  </si>
  <si>
    <t>OCCIDENTE-33865643</t>
  </si>
  <si>
    <t>OCCIDENTE-33865650</t>
  </si>
  <si>
    <t>OCCIDENTE-33908724</t>
  </si>
  <si>
    <t>PLANILLA 1882 SALUD</t>
  </si>
  <si>
    <t>DAVIVIENDA-302737945</t>
  </si>
  <si>
    <t>DAVIVIENDA-0550127200142264</t>
  </si>
  <si>
    <t>DAVIVIENDA-0550127200185719</t>
  </si>
  <si>
    <t>DAVIVIENDA-0550127200185743</t>
  </si>
  <si>
    <t>NOMINA 1RA JUNIO VINC 7</t>
  </si>
  <si>
    <t>NOMINA 1RA JUNIO VINCUL 2 OFICIAL</t>
  </si>
  <si>
    <t>NOMINA 1RA JUNIO VINCUL 1</t>
  </si>
  <si>
    <t>NOMINA 1RA JUNIO VINCUL 17 EDUCACION</t>
  </si>
  <si>
    <t>DAVIVIENDA-0550127200108752</t>
  </si>
  <si>
    <t>OCCIDENTE-8358</t>
  </si>
  <si>
    <t>TRASLADOS INTERBANCARIOS-612</t>
  </si>
  <si>
    <t>TRASLADOS INTERBANCARIOS-1012</t>
  </si>
  <si>
    <t>ASEGURADORA SOLIDARIA POR COLOMBIA</t>
  </si>
  <si>
    <t>RENTAS MAYO 565</t>
  </si>
  <si>
    <t>RENTAS MAYO 564</t>
  </si>
  <si>
    <t>RENTAS MAYO 872</t>
  </si>
  <si>
    <t>EDUR-10880</t>
  </si>
  <si>
    <t>ESTAMPILLAS MAYO</t>
  </si>
  <si>
    <t>TRASLADOS ESTAMPILLAS MAYO</t>
  </si>
  <si>
    <t>ESTAMPILLAS MAYO SALUD 759-9</t>
  </si>
  <si>
    <t>TRASLADOS ESTAMPILLAS MAYO-SALUD</t>
  </si>
  <si>
    <t>ASAMBLEA-RECHAZO TERCERO MAYO 2026</t>
  </si>
  <si>
    <t>PAGO ESTAMPILLAS MAYO 2026</t>
  </si>
  <si>
    <t>PAGO RETEICA MAYO</t>
  </si>
  <si>
    <t>TRANS ESTAMPILLA MAYO SC</t>
  </si>
  <si>
    <t>TRASLADOS ESTAMPILLAS MAYO SC</t>
  </si>
  <si>
    <t>TRAS ESTAMPILLAS MAYO SC</t>
  </si>
  <si>
    <t>NOMINA 1RA JUNIO VINCULACION 4 SALUD</t>
  </si>
  <si>
    <t>DAVIVIENDA-550127200008580</t>
  </si>
  <si>
    <t>NOMINA 1RA JUNIO 99 SENA PROD</t>
  </si>
  <si>
    <t>NOMINA 1RA JUNIO VINCUL 16 DEPORTES</t>
  </si>
  <si>
    <t>NOMINA 1RA JUNIO VINCUL 10 OFICIALES</t>
  </si>
  <si>
    <t>NOMINA 1RA JUNIO VC 9 SENA ET LECT</t>
  </si>
  <si>
    <t>NOMINA VINC 18 SALUD</t>
  </si>
  <si>
    <t>PAGO VALOR-CONTRATISTA EDUCACION FUENTE 39-PLANILLA 1966</t>
  </si>
  <si>
    <t>TRASLADO VALOR PAGO CONTRATISTAS PAE</t>
  </si>
  <si>
    <t>PAGO CONTRTAISTAS EDUCACION PLANILLA 1965</t>
  </si>
  <si>
    <t>EDUCACION CONTRATISTAS PAE</t>
  </si>
  <si>
    <t>ASAMBLEA-PAGO TKT MESAS DIRECTICAS 5-8 JUNIO</t>
  </si>
  <si>
    <t>ASAMBLEA-CONTRATISTAS 18 JUNIO 2026</t>
  </si>
  <si>
    <t>PAGO VALOR PLANILLA 2083</t>
  </si>
  <si>
    <t>FUDUCIARIA OCCIDENTE</t>
  </si>
  <si>
    <t>DESEMBOLSO-PLANILLA 13378</t>
  </si>
  <si>
    <t>PAGO RECHAZADO CONTRATISTA EDUCACIÒN</t>
  </si>
  <si>
    <t>DAVIVIENDA-05500127200771688</t>
  </si>
  <si>
    <t>TRASLADO VALOR PAGO CONTRATISTA PAE</t>
  </si>
  <si>
    <t>PLANILLA 2121</t>
  </si>
  <si>
    <t>PLANILLA 2116</t>
  </si>
  <si>
    <t>PLANILLA 2122</t>
  </si>
  <si>
    <t>PLANILLA 2153</t>
  </si>
  <si>
    <t>PLANILLA 2151 SALUD</t>
  </si>
  <si>
    <t>PLANILLA 2152 SALUD</t>
  </si>
  <si>
    <t>OCCIDENTE-33921073</t>
  </si>
  <si>
    <t>PLANILLA 2157</t>
  </si>
  <si>
    <t>PLANILLA 2158</t>
  </si>
  <si>
    <t>TGD MT-735</t>
  </si>
  <si>
    <t>PAGO PENSIONADOS EDUCACIÒN VINC 8 JUNIO</t>
  </si>
  <si>
    <t>DAVIVIENDA-0550127200108760</t>
  </si>
  <si>
    <t>PLANILLA 2273</t>
  </si>
  <si>
    <t>PLANILLA 2274</t>
  </si>
  <si>
    <t>OCCIDENTE-8416</t>
  </si>
  <si>
    <t>PLANILLA 14702</t>
  </si>
  <si>
    <t>OP 2340-PAE</t>
  </si>
  <si>
    <t>CONTRATISTAS EDUCACIÓN</t>
  </si>
  <si>
    <t>ACTAS VALOR CENTRAL</t>
  </si>
  <si>
    <t>TRASLADO VALOR PAGO CONTRATISTAS  EDUCACIÓN FUENTE 20 PAE</t>
  </si>
  <si>
    <t>EDUCACIÓN PLANILLA 2338</t>
  </si>
  <si>
    <t>PLANILLA 2354</t>
  </si>
  <si>
    <t>PLANILLA 2357-ESE HOSPITAL MENTAL</t>
  </si>
  <si>
    <t>PLANILLA 2356</t>
  </si>
  <si>
    <t>PLANILLA 2353 SALUD</t>
  </si>
  <si>
    <t>DAVIVIENDA-0550127200196690</t>
  </si>
  <si>
    <t>TI 1375-SALUD</t>
  </si>
  <si>
    <t>PLANILLA 2355-SALUD</t>
  </si>
  <si>
    <t>ASAMBLEA-CONTRATISTAS 09 JULIO</t>
  </si>
  <si>
    <t xml:space="preserve">PLANILLA 2375-TRASLADO  SERVICIOS </t>
  </si>
  <si>
    <t>PLANILLA 2378</t>
  </si>
  <si>
    <t>PLANILLA 2377-SALUD</t>
  </si>
  <si>
    <t>TRASLADO 1380</t>
  </si>
  <si>
    <t>PLANILLA 2393-SALUD</t>
  </si>
  <si>
    <t>PLANILLA 2405-2410-SALUD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</si>
</sst>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2" fillId="0" borderId="1" xfId="1" applyNumberFormat="1" applyFont="1" applyBorder="1" applyAlignment="1">
      <alignment horizontal="center" vertical="center" wrapText="1"/>
    </xf>
    <xf numFmtId="44" fontId="0" fillId="0" borderId="0" xfId="1" applyNumberFormat="1" applyFont="1" applyAlignment="1">
      <alignment horizontal="center" vertical="center" wrapText="1"/>
    </xf>
    <xf numFmtId="44" fontId="0" fillId="0" borderId="0" xfId="1" applyNumberFormat="1" applyFont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75"/>
  <sheetViews>
    <sheetView tabSelected="1" zoomScaleNormal="100" workbookViewId="0">
      <selection activeCell="B11" sqref="B11"/>
    </sheetView>
  </sheetViews>
  <sheetFormatPr baseColWidth="10" defaultRowHeight="15" x14ac:dyDescent="0.25"/>
  <cols>
    <col min="1" max="1" width="11.42578125" style="4"/>
    <col min="2" max="2" width="5.42578125" style="4" customWidth="1"/>
    <col min="3" max="3" width="12.28515625" style="4" customWidth="1"/>
    <col min="4" max="4" width="18" style="4" customWidth="1"/>
    <col min="5" max="5" width="20.85546875" style="4" bestFit="1" customWidth="1"/>
    <col min="6" max="6" width="20.85546875" style="4" customWidth="1"/>
    <col min="7" max="7" width="17.7109375" style="13" bestFit="1" customWidth="1"/>
    <col min="8" max="16384" width="11.42578125" style="4"/>
  </cols>
  <sheetData>
    <row r="3" spans="2:8" ht="30" x14ac:dyDescent="0.25">
      <c r="B3" s="2" t="s">
        <v>6</v>
      </c>
      <c r="C3" s="1" t="s">
        <v>0</v>
      </c>
      <c r="D3" s="1" t="s">
        <v>4</v>
      </c>
      <c r="E3" s="1" t="s">
        <v>2</v>
      </c>
      <c r="F3" s="1" t="s">
        <v>3</v>
      </c>
      <c r="G3" s="11" t="s">
        <v>1</v>
      </c>
      <c r="H3" s="5"/>
    </row>
    <row r="4" spans="2:8" ht="30" x14ac:dyDescent="0.25">
      <c r="B4" s="3">
        <v>1</v>
      </c>
      <c r="C4" s="6">
        <v>46175</v>
      </c>
      <c r="D4" s="6" t="s">
        <v>29</v>
      </c>
      <c r="E4" s="7" t="s">
        <v>30</v>
      </c>
      <c r="F4" s="7">
        <v>2</v>
      </c>
      <c r="G4" s="9">
        <f>790000+1659000</f>
        <v>2449000</v>
      </c>
    </row>
    <row r="5" spans="2:8" ht="45" x14ac:dyDescent="0.25">
      <c r="B5" s="3">
        <v>2</v>
      </c>
      <c r="C5" s="6">
        <v>46175</v>
      </c>
      <c r="D5" s="6" t="s">
        <v>14</v>
      </c>
      <c r="E5" s="7" t="s">
        <v>31</v>
      </c>
      <c r="F5" s="7">
        <v>1</v>
      </c>
      <c r="G5" s="9">
        <v>869756676.33000004</v>
      </c>
    </row>
    <row r="6" spans="2:8" ht="45" x14ac:dyDescent="0.25">
      <c r="B6" s="3">
        <v>3</v>
      </c>
      <c r="C6" s="6">
        <v>46175</v>
      </c>
      <c r="D6" s="6" t="s">
        <v>14</v>
      </c>
      <c r="E6" s="7" t="s">
        <v>32</v>
      </c>
      <c r="F6" s="7">
        <v>2</v>
      </c>
      <c r="G6" s="9">
        <f>154929274+5099863</f>
        <v>160029137</v>
      </c>
    </row>
    <row r="7" spans="2:8" x14ac:dyDescent="0.25">
      <c r="B7" s="3">
        <v>4</v>
      </c>
      <c r="C7" s="6">
        <v>46175</v>
      </c>
      <c r="D7" s="6" t="s">
        <v>14</v>
      </c>
      <c r="E7" s="7" t="s">
        <v>15</v>
      </c>
      <c r="F7" s="7">
        <v>2</v>
      </c>
      <c r="G7" s="9">
        <f>8168886.21+7816017.08</f>
        <v>15984903.289999999</v>
      </c>
    </row>
    <row r="8" spans="2:8" ht="30" x14ac:dyDescent="0.25">
      <c r="B8" s="3">
        <v>5</v>
      </c>
      <c r="C8" s="6">
        <v>46175</v>
      </c>
      <c r="D8" s="6" t="s">
        <v>16</v>
      </c>
      <c r="E8" s="7" t="s">
        <v>34</v>
      </c>
      <c r="F8" s="7">
        <v>6</v>
      </c>
      <c r="G8" s="9">
        <v>355379605.19999999</v>
      </c>
    </row>
    <row r="9" spans="2:8" ht="30" x14ac:dyDescent="0.25">
      <c r="B9" s="3">
        <v>6</v>
      </c>
      <c r="C9" s="6">
        <v>46175</v>
      </c>
      <c r="D9" s="6" t="s">
        <v>17</v>
      </c>
      <c r="E9" s="7" t="s">
        <v>33</v>
      </c>
      <c r="F9" s="7">
        <v>13</v>
      </c>
      <c r="G9" s="9">
        <v>971629232.51999998</v>
      </c>
    </row>
    <row r="10" spans="2:8" ht="30" x14ac:dyDescent="0.25">
      <c r="B10" s="3">
        <v>7</v>
      </c>
      <c r="C10" s="6">
        <v>46175</v>
      </c>
      <c r="D10" s="6" t="s">
        <v>18</v>
      </c>
      <c r="E10" s="7" t="s">
        <v>35</v>
      </c>
      <c r="F10" s="7">
        <v>7</v>
      </c>
      <c r="G10" s="9">
        <v>703755717.66999996</v>
      </c>
    </row>
    <row r="11" spans="2:8" x14ac:dyDescent="0.25">
      <c r="B11" s="3">
        <v>8</v>
      </c>
      <c r="C11" s="6">
        <v>46175</v>
      </c>
      <c r="D11" s="6" t="s">
        <v>14</v>
      </c>
      <c r="E11" s="7" t="s">
        <v>36</v>
      </c>
      <c r="F11" s="7">
        <v>1</v>
      </c>
      <c r="G11" s="9">
        <v>297414000</v>
      </c>
    </row>
    <row r="12" spans="2:8" ht="30" x14ac:dyDescent="0.25">
      <c r="B12" s="3">
        <v>9</v>
      </c>
      <c r="C12" s="6">
        <v>46175</v>
      </c>
      <c r="D12" s="6" t="s">
        <v>12</v>
      </c>
      <c r="E12" s="7" t="s">
        <v>37</v>
      </c>
      <c r="F12" s="7">
        <v>5</v>
      </c>
      <c r="G12" s="9">
        <v>2396000</v>
      </c>
    </row>
    <row r="13" spans="2:8" ht="30" x14ac:dyDescent="0.25">
      <c r="B13" s="3">
        <v>10</v>
      </c>
      <c r="C13" s="6">
        <v>46175</v>
      </c>
      <c r="D13" s="6" t="s">
        <v>5</v>
      </c>
      <c r="E13" s="7" t="s">
        <v>38</v>
      </c>
      <c r="F13" s="7">
        <v>7</v>
      </c>
      <c r="G13" s="9">
        <v>25685274.989999998</v>
      </c>
    </row>
    <row r="14" spans="2:8" ht="30" x14ac:dyDescent="0.25">
      <c r="B14" s="3">
        <v>11</v>
      </c>
      <c r="C14" s="6">
        <v>46175</v>
      </c>
      <c r="D14" s="6" t="s">
        <v>9</v>
      </c>
      <c r="E14" s="7" t="s">
        <v>39</v>
      </c>
      <c r="F14" s="7">
        <v>1</v>
      </c>
      <c r="G14" s="9">
        <v>3292</v>
      </c>
    </row>
    <row r="15" spans="2:8" ht="45" x14ac:dyDescent="0.25">
      <c r="B15" s="3">
        <v>12</v>
      </c>
      <c r="C15" s="6">
        <v>46175</v>
      </c>
      <c r="D15" s="6" t="s">
        <v>7</v>
      </c>
      <c r="E15" s="7" t="s">
        <v>40</v>
      </c>
      <c r="F15" s="7">
        <v>5</v>
      </c>
      <c r="G15" s="9">
        <v>4783000</v>
      </c>
    </row>
    <row r="16" spans="2:8" ht="30" x14ac:dyDescent="0.25">
      <c r="B16" s="3">
        <v>13</v>
      </c>
      <c r="C16" s="6">
        <v>46182</v>
      </c>
      <c r="D16" s="6" t="s">
        <v>7</v>
      </c>
      <c r="E16" s="7" t="s">
        <v>19</v>
      </c>
      <c r="F16" s="7">
        <v>19</v>
      </c>
      <c r="G16" s="9">
        <v>107362665</v>
      </c>
    </row>
    <row r="17" spans="2:7" ht="30" x14ac:dyDescent="0.25">
      <c r="B17" s="3">
        <v>14</v>
      </c>
      <c r="C17" s="6">
        <v>46182</v>
      </c>
      <c r="D17" s="6" t="s">
        <v>8</v>
      </c>
      <c r="E17" s="7" t="s">
        <v>41</v>
      </c>
      <c r="F17" s="7">
        <v>1</v>
      </c>
      <c r="G17" s="9">
        <v>25000</v>
      </c>
    </row>
    <row r="18" spans="2:7" ht="30" x14ac:dyDescent="0.25">
      <c r="B18" s="3">
        <v>15</v>
      </c>
      <c r="C18" s="6">
        <v>46182</v>
      </c>
      <c r="D18" s="6" t="s">
        <v>8</v>
      </c>
      <c r="E18" s="7" t="s">
        <v>42</v>
      </c>
      <c r="F18" s="7">
        <v>6</v>
      </c>
      <c r="G18" s="9">
        <v>6136000</v>
      </c>
    </row>
    <row r="19" spans="2:7" ht="30" x14ac:dyDescent="0.25">
      <c r="B19" s="3">
        <v>16</v>
      </c>
      <c r="C19" s="6">
        <v>46183</v>
      </c>
      <c r="D19" s="6" t="s">
        <v>20</v>
      </c>
      <c r="E19" s="8" t="s">
        <v>43</v>
      </c>
      <c r="F19" s="8">
        <v>3</v>
      </c>
      <c r="G19" s="9">
        <v>21285000</v>
      </c>
    </row>
    <row r="20" spans="2:7" ht="30" x14ac:dyDescent="0.25">
      <c r="B20" s="3">
        <v>17</v>
      </c>
      <c r="C20" s="6">
        <v>46183</v>
      </c>
      <c r="D20" s="6" t="s">
        <v>20</v>
      </c>
      <c r="E20" s="8" t="s">
        <v>44</v>
      </c>
      <c r="F20" s="8">
        <v>1</v>
      </c>
      <c r="G20" s="9">
        <v>8000</v>
      </c>
    </row>
    <row r="21" spans="2:7" ht="45" x14ac:dyDescent="0.25">
      <c r="B21" s="3">
        <v>18</v>
      </c>
      <c r="C21" s="6">
        <v>46183</v>
      </c>
      <c r="D21" s="6" t="s">
        <v>21</v>
      </c>
      <c r="E21" s="8" t="s">
        <v>45</v>
      </c>
      <c r="F21" s="8">
        <v>1</v>
      </c>
      <c r="G21" s="9">
        <v>327000</v>
      </c>
    </row>
    <row r="22" spans="2:7" ht="30" x14ac:dyDescent="0.25">
      <c r="B22" s="3">
        <v>19</v>
      </c>
      <c r="C22" s="6">
        <v>46183</v>
      </c>
      <c r="D22" s="6" t="s">
        <v>23</v>
      </c>
      <c r="E22" s="8" t="s">
        <v>46</v>
      </c>
      <c r="F22" s="8">
        <v>4</v>
      </c>
      <c r="G22" s="9">
        <v>8308000</v>
      </c>
    </row>
    <row r="23" spans="2:7" ht="30" x14ac:dyDescent="0.25">
      <c r="B23" s="3">
        <v>20</v>
      </c>
      <c r="C23" s="6">
        <v>46183</v>
      </c>
      <c r="D23" s="6" t="s">
        <v>22</v>
      </c>
      <c r="E23" s="8" t="s">
        <v>46</v>
      </c>
      <c r="F23" s="8">
        <v>1</v>
      </c>
      <c r="G23" s="9">
        <v>304000</v>
      </c>
    </row>
    <row r="24" spans="2:7" ht="30" x14ac:dyDescent="0.25">
      <c r="B24" s="3">
        <v>21</v>
      </c>
      <c r="C24" s="6">
        <v>46185</v>
      </c>
      <c r="D24" s="6" t="s">
        <v>5</v>
      </c>
      <c r="E24" s="6" t="s">
        <v>24</v>
      </c>
      <c r="F24" s="8">
        <v>81</v>
      </c>
      <c r="G24" s="9">
        <v>256703593</v>
      </c>
    </row>
    <row r="25" spans="2:7" ht="45" x14ac:dyDescent="0.25">
      <c r="B25" s="3">
        <v>22</v>
      </c>
      <c r="C25" s="6">
        <v>46185</v>
      </c>
      <c r="D25" s="6" t="s">
        <v>7</v>
      </c>
      <c r="E25" s="8" t="s">
        <v>47</v>
      </c>
      <c r="F25" s="8">
        <v>7</v>
      </c>
      <c r="G25" s="9">
        <v>12351524</v>
      </c>
    </row>
    <row r="26" spans="2:7" ht="30" x14ac:dyDescent="0.25">
      <c r="B26" s="3">
        <v>23</v>
      </c>
      <c r="C26" s="6">
        <v>46185</v>
      </c>
      <c r="D26" s="6" t="s">
        <v>48</v>
      </c>
      <c r="E26" s="8" t="s">
        <v>49</v>
      </c>
      <c r="F26" s="7">
        <v>16</v>
      </c>
      <c r="G26" s="9">
        <v>14868512</v>
      </c>
    </row>
    <row r="27" spans="2:7" ht="30" x14ac:dyDescent="0.25">
      <c r="B27" s="3">
        <v>24</v>
      </c>
      <c r="C27" s="6">
        <v>46185</v>
      </c>
      <c r="D27" s="6" t="s">
        <v>10</v>
      </c>
      <c r="E27" s="8" t="s">
        <v>50</v>
      </c>
      <c r="F27" s="7">
        <v>7</v>
      </c>
      <c r="G27" s="9">
        <v>24742863</v>
      </c>
    </row>
    <row r="28" spans="2:7" ht="30" x14ac:dyDescent="0.25">
      <c r="B28" s="3">
        <v>25</v>
      </c>
      <c r="C28" s="6">
        <v>46185</v>
      </c>
      <c r="D28" s="6" t="s">
        <v>10</v>
      </c>
      <c r="E28" s="8" t="s">
        <v>51</v>
      </c>
      <c r="F28" s="7">
        <v>26</v>
      </c>
      <c r="G28" s="9">
        <v>157665538</v>
      </c>
    </row>
    <row r="29" spans="2:7" ht="30" x14ac:dyDescent="0.25">
      <c r="B29" s="3">
        <v>26</v>
      </c>
      <c r="C29" s="6">
        <v>46185</v>
      </c>
      <c r="D29" s="6" t="s">
        <v>10</v>
      </c>
      <c r="E29" s="8" t="s">
        <v>52</v>
      </c>
      <c r="F29" s="7">
        <v>4</v>
      </c>
      <c r="G29" s="9">
        <v>2626360</v>
      </c>
    </row>
    <row r="30" spans="2:7" ht="30" x14ac:dyDescent="0.25">
      <c r="B30" s="3">
        <v>27</v>
      </c>
      <c r="C30" s="6">
        <v>46185</v>
      </c>
      <c r="D30" s="6" t="s">
        <v>10</v>
      </c>
      <c r="E30" s="8" t="s">
        <v>25</v>
      </c>
      <c r="F30" s="7">
        <v>2</v>
      </c>
      <c r="G30" s="9">
        <v>7072310</v>
      </c>
    </row>
    <row r="31" spans="2:7" ht="30" x14ac:dyDescent="0.25">
      <c r="B31" s="3">
        <v>28</v>
      </c>
      <c r="C31" s="6">
        <v>46185</v>
      </c>
      <c r="D31" s="6" t="s">
        <v>10</v>
      </c>
      <c r="E31" s="8" t="s">
        <v>26</v>
      </c>
      <c r="F31" s="7">
        <v>260</v>
      </c>
      <c r="G31" s="9">
        <v>717939023</v>
      </c>
    </row>
    <row r="32" spans="2:7" ht="30" x14ac:dyDescent="0.25">
      <c r="B32" s="3">
        <v>29</v>
      </c>
      <c r="C32" s="6">
        <v>46185</v>
      </c>
      <c r="D32" s="6" t="s">
        <v>12</v>
      </c>
      <c r="E32" s="8" t="s">
        <v>53</v>
      </c>
      <c r="F32" s="7">
        <v>1</v>
      </c>
      <c r="G32" s="9">
        <v>2885494</v>
      </c>
    </row>
    <row r="33" spans="2:7" ht="45" x14ac:dyDescent="0.25">
      <c r="B33" s="3">
        <v>30</v>
      </c>
      <c r="C33" s="6">
        <v>46185</v>
      </c>
      <c r="D33" s="6" t="s">
        <v>10</v>
      </c>
      <c r="E33" s="8" t="s">
        <v>27</v>
      </c>
      <c r="F33" s="7">
        <v>19</v>
      </c>
      <c r="G33" s="9">
        <v>58894881</v>
      </c>
    </row>
    <row r="34" spans="2:7" ht="60" x14ac:dyDescent="0.25">
      <c r="B34" s="3">
        <v>31</v>
      </c>
      <c r="C34" s="6">
        <v>46185</v>
      </c>
      <c r="D34" s="6" t="s">
        <v>28</v>
      </c>
      <c r="E34" s="8" t="s">
        <v>54</v>
      </c>
      <c r="F34" s="7">
        <v>1</v>
      </c>
      <c r="G34" s="9">
        <v>3511000</v>
      </c>
    </row>
    <row r="35" spans="2:7" ht="45" x14ac:dyDescent="0.25">
      <c r="B35" s="3">
        <v>32</v>
      </c>
      <c r="C35" s="6">
        <v>46185</v>
      </c>
      <c r="D35" s="6" t="s">
        <v>11</v>
      </c>
      <c r="E35" s="8" t="s">
        <v>55</v>
      </c>
      <c r="F35" s="7">
        <v>1</v>
      </c>
      <c r="G35" s="9">
        <v>16054000</v>
      </c>
    </row>
    <row r="36" spans="2:7" ht="45" x14ac:dyDescent="0.25">
      <c r="B36" s="3">
        <v>33</v>
      </c>
      <c r="C36" s="6">
        <v>46185</v>
      </c>
      <c r="D36" s="6" t="s">
        <v>11</v>
      </c>
      <c r="E36" s="8" t="s">
        <v>56</v>
      </c>
      <c r="F36" s="7">
        <v>16</v>
      </c>
      <c r="G36" s="9">
        <v>62829000</v>
      </c>
    </row>
    <row r="37" spans="2:7" ht="30" x14ac:dyDescent="0.25">
      <c r="B37" s="3">
        <v>34</v>
      </c>
      <c r="C37" s="6">
        <v>46185</v>
      </c>
      <c r="D37" s="6" t="s">
        <v>13</v>
      </c>
      <c r="E37" s="8" t="s">
        <v>57</v>
      </c>
      <c r="F37" s="7">
        <v>2</v>
      </c>
      <c r="G37" s="9">
        <v>5460000</v>
      </c>
    </row>
    <row r="38" spans="2:7" ht="45" x14ac:dyDescent="0.25">
      <c r="B38" s="3">
        <v>35</v>
      </c>
      <c r="C38" s="6">
        <v>46191</v>
      </c>
      <c r="D38" s="6" t="s">
        <v>8</v>
      </c>
      <c r="E38" s="8" t="s">
        <v>58</v>
      </c>
      <c r="F38" s="7">
        <v>1</v>
      </c>
      <c r="G38" s="9">
        <v>3039999.82</v>
      </c>
    </row>
    <row r="39" spans="2:7" ht="45" x14ac:dyDescent="0.25">
      <c r="B39" s="3">
        <v>36</v>
      </c>
      <c r="C39" s="6">
        <v>46191</v>
      </c>
      <c r="D39" s="6" t="s">
        <v>8</v>
      </c>
      <c r="E39" s="8" t="s">
        <v>59</v>
      </c>
      <c r="F39" s="7">
        <v>3</v>
      </c>
      <c r="G39" s="9">
        <v>10928000</v>
      </c>
    </row>
    <row r="40" spans="2:7" ht="30" x14ac:dyDescent="0.25">
      <c r="B40" s="3">
        <v>37</v>
      </c>
      <c r="C40" s="6">
        <v>46195</v>
      </c>
      <c r="D40" s="6" t="s">
        <v>11</v>
      </c>
      <c r="E40" s="8" t="s">
        <v>60</v>
      </c>
      <c r="F40" s="7">
        <v>1</v>
      </c>
      <c r="G40" s="9">
        <v>35038000</v>
      </c>
    </row>
    <row r="41" spans="2:7" ht="30" x14ac:dyDescent="0.25">
      <c r="B41" s="3">
        <v>38</v>
      </c>
      <c r="C41" s="6">
        <v>46195</v>
      </c>
      <c r="D41" s="6" t="s">
        <v>61</v>
      </c>
      <c r="E41" s="8" t="s">
        <v>62</v>
      </c>
      <c r="F41" s="7">
        <v>5</v>
      </c>
      <c r="G41" s="9">
        <v>2761266533</v>
      </c>
    </row>
    <row r="42" spans="2:7" ht="45" x14ac:dyDescent="0.25">
      <c r="B42" s="3">
        <v>39</v>
      </c>
      <c r="C42" s="6">
        <v>46195</v>
      </c>
      <c r="D42" s="6" t="s">
        <v>28</v>
      </c>
      <c r="E42" s="8" t="s">
        <v>63</v>
      </c>
      <c r="F42" s="7">
        <v>1</v>
      </c>
      <c r="G42" s="9">
        <v>4124000</v>
      </c>
    </row>
    <row r="43" spans="2:7" ht="45" x14ac:dyDescent="0.25">
      <c r="B43" s="3">
        <v>40</v>
      </c>
      <c r="C43" s="6">
        <v>46196</v>
      </c>
      <c r="D43" s="6" t="s">
        <v>64</v>
      </c>
      <c r="E43" s="8" t="s">
        <v>65</v>
      </c>
      <c r="F43" s="7">
        <v>1</v>
      </c>
      <c r="G43" s="9">
        <v>8555000</v>
      </c>
    </row>
    <row r="44" spans="2:7" x14ac:dyDescent="0.25">
      <c r="B44" s="3">
        <v>41</v>
      </c>
      <c r="C44" s="6">
        <v>46196</v>
      </c>
      <c r="D44" s="6" t="s">
        <v>5</v>
      </c>
      <c r="E44" s="8" t="s">
        <v>66</v>
      </c>
      <c r="F44" s="7">
        <v>12</v>
      </c>
      <c r="G44" s="9">
        <v>42938912</v>
      </c>
    </row>
    <row r="45" spans="2:7" x14ac:dyDescent="0.25">
      <c r="B45" s="3">
        <v>42</v>
      </c>
      <c r="C45" s="6">
        <v>46196</v>
      </c>
      <c r="D45" s="6" t="s">
        <v>5</v>
      </c>
      <c r="E45" s="8" t="s">
        <v>67</v>
      </c>
      <c r="F45" s="7">
        <v>3</v>
      </c>
      <c r="G45" s="9">
        <v>31599944</v>
      </c>
    </row>
    <row r="46" spans="2:7" ht="30" x14ac:dyDescent="0.25">
      <c r="B46" s="3">
        <v>43</v>
      </c>
      <c r="C46" s="6">
        <v>46196</v>
      </c>
      <c r="D46" s="6" t="s">
        <v>7</v>
      </c>
      <c r="E46" s="8" t="s">
        <v>68</v>
      </c>
      <c r="F46" s="7">
        <v>6</v>
      </c>
      <c r="G46" s="9">
        <v>7055505</v>
      </c>
    </row>
    <row r="47" spans="2:7" x14ac:dyDescent="0.25">
      <c r="B47" s="3">
        <v>44</v>
      </c>
      <c r="C47" s="6">
        <v>46198</v>
      </c>
      <c r="D47" s="6" t="s">
        <v>5</v>
      </c>
      <c r="E47" s="8" t="s">
        <v>69</v>
      </c>
      <c r="F47" s="7">
        <v>18</v>
      </c>
      <c r="G47" s="9">
        <v>71587508</v>
      </c>
    </row>
    <row r="48" spans="2:7" ht="30" x14ac:dyDescent="0.25">
      <c r="B48" s="3">
        <v>45</v>
      </c>
      <c r="C48" s="6">
        <v>46198</v>
      </c>
      <c r="D48" s="6" t="s">
        <v>7</v>
      </c>
      <c r="E48" s="8" t="s">
        <v>70</v>
      </c>
      <c r="F48" s="7">
        <v>5</v>
      </c>
      <c r="G48" s="9">
        <v>26166000</v>
      </c>
    </row>
    <row r="49" spans="2:7" ht="30" x14ac:dyDescent="0.25">
      <c r="B49" s="3">
        <v>46</v>
      </c>
      <c r="C49" s="6">
        <v>46198</v>
      </c>
      <c r="D49" s="6" t="s">
        <v>7</v>
      </c>
      <c r="E49" s="8" t="s">
        <v>71</v>
      </c>
      <c r="F49" s="7">
        <v>3</v>
      </c>
      <c r="G49" s="9">
        <v>5521000</v>
      </c>
    </row>
    <row r="50" spans="2:7" ht="30" x14ac:dyDescent="0.25">
      <c r="B50" s="3">
        <v>47</v>
      </c>
      <c r="C50" s="6">
        <v>46198</v>
      </c>
      <c r="D50" s="6" t="s">
        <v>72</v>
      </c>
      <c r="E50" s="8" t="s">
        <v>73</v>
      </c>
      <c r="F50" s="7">
        <v>40</v>
      </c>
      <c r="G50" s="9">
        <v>169163000</v>
      </c>
    </row>
    <row r="51" spans="2:7" ht="30" x14ac:dyDescent="0.25">
      <c r="B51" s="3">
        <v>48</v>
      </c>
      <c r="C51" s="6">
        <v>46198</v>
      </c>
      <c r="D51" s="6" t="s">
        <v>72</v>
      </c>
      <c r="E51" s="8" t="s">
        <v>74</v>
      </c>
      <c r="F51" s="7">
        <v>45</v>
      </c>
      <c r="G51" s="9">
        <v>165293114</v>
      </c>
    </row>
    <row r="52" spans="2:7" x14ac:dyDescent="0.25">
      <c r="B52" s="3">
        <v>49</v>
      </c>
      <c r="C52" s="6">
        <v>46204</v>
      </c>
      <c r="D52" s="6" t="s">
        <v>5</v>
      </c>
      <c r="E52" s="8" t="s">
        <v>75</v>
      </c>
      <c r="F52" s="7">
        <v>1</v>
      </c>
      <c r="G52" s="9">
        <v>2201.08</v>
      </c>
    </row>
    <row r="53" spans="2:7" ht="45" x14ac:dyDescent="0.25">
      <c r="B53" s="3">
        <v>50</v>
      </c>
      <c r="C53" s="6">
        <v>46204</v>
      </c>
      <c r="D53" s="6" t="s">
        <v>77</v>
      </c>
      <c r="E53" s="8" t="s">
        <v>76</v>
      </c>
      <c r="F53" s="7">
        <v>21</v>
      </c>
      <c r="G53" s="9">
        <v>32582270</v>
      </c>
    </row>
    <row r="54" spans="2:7" x14ac:dyDescent="0.25">
      <c r="B54" s="3">
        <v>51</v>
      </c>
      <c r="C54" s="6">
        <v>46206</v>
      </c>
      <c r="D54" s="6" t="s">
        <v>5</v>
      </c>
      <c r="E54" s="8" t="s">
        <v>78</v>
      </c>
      <c r="F54" s="7">
        <v>6</v>
      </c>
      <c r="G54" s="9">
        <v>22114000</v>
      </c>
    </row>
    <row r="55" spans="2:7" x14ac:dyDescent="0.25">
      <c r="B55" s="3">
        <v>52</v>
      </c>
      <c r="C55" s="6">
        <v>46206</v>
      </c>
      <c r="D55" s="6" t="s">
        <v>5</v>
      </c>
      <c r="E55" s="8" t="s">
        <v>79</v>
      </c>
      <c r="F55" s="7">
        <v>1</v>
      </c>
      <c r="G55" s="9">
        <v>112929544</v>
      </c>
    </row>
    <row r="56" spans="2:7" x14ac:dyDescent="0.25">
      <c r="B56" s="3">
        <v>53</v>
      </c>
      <c r="C56" s="6">
        <v>46206</v>
      </c>
      <c r="D56" s="6" t="s">
        <v>80</v>
      </c>
      <c r="E56" s="6" t="s">
        <v>81</v>
      </c>
      <c r="F56" s="7">
        <v>1</v>
      </c>
      <c r="G56" s="9">
        <v>2603125</v>
      </c>
    </row>
    <row r="57" spans="2:7" ht="30" x14ac:dyDescent="0.25">
      <c r="B57" s="3">
        <v>54</v>
      </c>
      <c r="C57" s="6">
        <v>46210</v>
      </c>
      <c r="D57" s="6" t="s">
        <v>13</v>
      </c>
      <c r="E57" s="8" t="s">
        <v>82</v>
      </c>
      <c r="F57" s="7">
        <v>1</v>
      </c>
      <c r="G57" s="9">
        <v>3152794000</v>
      </c>
    </row>
    <row r="58" spans="2:7" ht="30" x14ac:dyDescent="0.25">
      <c r="B58" s="3">
        <v>55</v>
      </c>
      <c r="C58" s="6">
        <v>46210</v>
      </c>
      <c r="D58" s="6" t="s">
        <v>13</v>
      </c>
      <c r="E58" s="8" t="s">
        <v>83</v>
      </c>
      <c r="F58" s="7">
        <v>4</v>
      </c>
      <c r="G58" s="9">
        <v>14688000</v>
      </c>
    </row>
    <row r="59" spans="2:7" ht="30" x14ac:dyDescent="0.25">
      <c r="B59" s="3">
        <v>56</v>
      </c>
      <c r="C59" s="6">
        <v>46210</v>
      </c>
      <c r="D59" s="6" t="s">
        <v>23</v>
      </c>
      <c r="E59" s="8" t="s">
        <v>84</v>
      </c>
      <c r="F59" s="7">
        <v>2</v>
      </c>
      <c r="G59" s="9">
        <v>9393321</v>
      </c>
    </row>
    <row r="60" spans="2:7" ht="60" x14ac:dyDescent="0.25">
      <c r="B60" s="3">
        <v>57</v>
      </c>
      <c r="C60" s="6">
        <v>46210</v>
      </c>
      <c r="D60" s="6" t="s">
        <v>11</v>
      </c>
      <c r="E60" s="8" t="s">
        <v>85</v>
      </c>
      <c r="F60" s="7">
        <v>1</v>
      </c>
      <c r="G60" s="9">
        <v>14716000</v>
      </c>
    </row>
    <row r="61" spans="2:7" ht="30" x14ac:dyDescent="0.25">
      <c r="B61" s="3">
        <v>58</v>
      </c>
      <c r="C61" s="6">
        <v>46210</v>
      </c>
      <c r="D61" s="6" t="s">
        <v>11</v>
      </c>
      <c r="E61" s="8" t="s">
        <v>86</v>
      </c>
      <c r="F61" s="7">
        <v>18</v>
      </c>
      <c r="G61" s="9">
        <v>61638867</v>
      </c>
    </row>
    <row r="62" spans="2:7" x14ac:dyDescent="0.25">
      <c r="B62" s="3">
        <v>59</v>
      </c>
      <c r="C62" s="6">
        <v>46211</v>
      </c>
      <c r="D62" s="6" t="s">
        <v>5</v>
      </c>
      <c r="E62" s="8" t="s">
        <v>87</v>
      </c>
      <c r="F62" s="7">
        <v>2</v>
      </c>
      <c r="G62" s="9">
        <v>3511000</v>
      </c>
    </row>
    <row r="63" spans="2:7" ht="30" x14ac:dyDescent="0.25">
      <c r="B63" s="3">
        <v>60</v>
      </c>
      <c r="C63" s="6">
        <v>46211</v>
      </c>
      <c r="D63" s="6" t="s">
        <v>5</v>
      </c>
      <c r="E63" s="8" t="s">
        <v>88</v>
      </c>
      <c r="F63" s="7">
        <v>1</v>
      </c>
      <c r="G63" s="9">
        <v>114780848</v>
      </c>
    </row>
    <row r="64" spans="2:7" x14ac:dyDescent="0.25">
      <c r="B64" s="3">
        <v>61</v>
      </c>
      <c r="C64" s="6">
        <v>46211</v>
      </c>
      <c r="D64" s="6" t="s">
        <v>5</v>
      </c>
      <c r="E64" s="8" t="s">
        <v>89</v>
      </c>
      <c r="F64" s="7">
        <v>19</v>
      </c>
      <c r="G64" s="9">
        <v>65457976</v>
      </c>
    </row>
    <row r="65" spans="2:7" ht="30" x14ac:dyDescent="0.25">
      <c r="B65" s="3">
        <v>62</v>
      </c>
      <c r="C65" s="6">
        <v>46211</v>
      </c>
      <c r="D65" s="7" t="s">
        <v>9</v>
      </c>
      <c r="E65" s="7" t="s">
        <v>90</v>
      </c>
      <c r="F65" s="7">
        <v>14</v>
      </c>
      <c r="G65" s="9">
        <v>125409489</v>
      </c>
    </row>
    <row r="66" spans="2:7" ht="30" x14ac:dyDescent="0.25">
      <c r="B66" s="3">
        <v>63</v>
      </c>
      <c r="C66" s="6">
        <v>46211</v>
      </c>
      <c r="D66" s="7" t="s">
        <v>91</v>
      </c>
      <c r="E66" s="7" t="s">
        <v>92</v>
      </c>
      <c r="F66" s="7">
        <v>1</v>
      </c>
      <c r="G66" s="9">
        <v>9000</v>
      </c>
    </row>
    <row r="67" spans="2:7" ht="30" x14ac:dyDescent="0.25">
      <c r="B67" s="3">
        <v>64</v>
      </c>
      <c r="C67" s="6">
        <v>46211</v>
      </c>
      <c r="D67" s="7" t="s">
        <v>7</v>
      </c>
      <c r="E67" s="7" t="s">
        <v>93</v>
      </c>
      <c r="F67" s="7">
        <v>8</v>
      </c>
      <c r="G67" s="9">
        <v>34177000</v>
      </c>
    </row>
    <row r="68" spans="2:7" ht="45" x14ac:dyDescent="0.25">
      <c r="B68" s="3">
        <v>65</v>
      </c>
      <c r="C68" s="6">
        <v>46212</v>
      </c>
      <c r="D68" s="7" t="s">
        <v>8</v>
      </c>
      <c r="E68" s="7" t="s">
        <v>94</v>
      </c>
      <c r="F68" s="7">
        <v>4</v>
      </c>
      <c r="G68" s="9">
        <v>9580000</v>
      </c>
    </row>
    <row r="69" spans="2:7" ht="30" x14ac:dyDescent="0.25">
      <c r="B69" s="3">
        <v>66</v>
      </c>
      <c r="C69" s="6">
        <v>46212</v>
      </c>
      <c r="D69" s="7" t="s">
        <v>5</v>
      </c>
      <c r="E69" s="7" t="s">
        <v>95</v>
      </c>
      <c r="F69" s="7">
        <v>1</v>
      </c>
      <c r="G69" s="9">
        <v>1096666</v>
      </c>
    </row>
    <row r="70" spans="2:7" x14ac:dyDescent="0.25">
      <c r="B70" s="3">
        <v>67</v>
      </c>
      <c r="C70" s="6">
        <v>46212</v>
      </c>
      <c r="D70" s="7" t="s">
        <v>5</v>
      </c>
      <c r="E70" s="7" t="s">
        <v>96</v>
      </c>
      <c r="F70" s="7">
        <v>9</v>
      </c>
      <c r="G70" s="9">
        <v>15979387</v>
      </c>
    </row>
    <row r="71" spans="2:7" ht="30" x14ac:dyDescent="0.25">
      <c r="B71" s="3">
        <v>68</v>
      </c>
      <c r="C71" s="6">
        <v>46212</v>
      </c>
      <c r="D71" s="7" t="s">
        <v>7</v>
      </c>
      <c r="E71" s="7" t="s">
        <v>97</v>
      </c>
      <c r="F71" s="7">
        <v>7</v>
      </c>
      <c r="G71" s="9">
        <v>29492000</v>
      </c>
    </row>
    <row r="72" spans="2:7" ht="30" x14ac:dyDescent="0.25">
      <c r="B72" s="3">
        <v>69</v>
      </c>
      <c r="C72" s="6">
        <v>46212</v>
      </c>
      <c r="D72" s="7" t="s">
        <v>7</v>
      </c>
      <c r="E72" s="7" t="s">
        <v>98</v>
      </c>
      <c r="F72" s="7">
        <v>1</v>
      </c>
      <c r="G72" s="9">
        <v>200000000</v>
      </c>
    </row>
    <row r="73" spans="2:7" ht="30" x14ac:dyDescent="0.25">
      <c r="B73" s="3">
        <v>70</v>
      </c>
      <c r="C73" s="6">
        <v>46212</v>
      </c>
      <c r="D73" s="7" t="s">
        <v>7</v>
      </c>
      <c r="E73" s="7" t="s">
        <v>99</v>
      </c>
      <c r="F73" s="7">
        <v>9</v>
      </c>
      <c r="G73" s="9">
        <v>31974000</v>
      </c>
    </row>
    <row r="74" spans="2:7" ht="30" x14ac:dyDescent="0.25">
      <c r="B74" s="3">
        <v>71</v>
      </c>
      <c r="C74" s="6">
        <v>46213</v>
      </c>
      <c r="D74" s="7" t="s">
        <v>7</v>
      </c>
      <c r="E74" s="7" t="s">
        <v>100</v>
      </c>
      <c r="F74" s="7">
        <v>27</v>
      </c>
      <c r="G74" s="9">
        <v>97512964</v>
      </c>
    </row>
    <row r="75" spans="2:7" x14ac:dyDescent="0.25">
      <c r="C75" s="10"/>
      <c r="D75" s="10"/>
      <c r="E75" s="10"/>
      <c r="F75" s="10"/>
      <c r="G7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2025-12-19T04:29:46Z</dcterms:created>
  <dcterms:modified xsi:type="dcterms:W3CDTF">2026-07-14T01:03:24Z</dcterms:modified>
</cp:coreProperties>
</file>